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9600" windowHeight="12735"/>
  </bookViews>
  <sheets>
    <sheet name="&lt;PISTA DE ATLETISMO" sheetId="1" r:id="rId1"/>
  </sheets>
  <definedNames>
    <definedName name="_xlnm.Print_Titles" localSheetId="0">'&lt;PISTA DE ATLETISMO'!$1:$14</definedName>
  </definedNames>
  <calcPr calcId="145621" concurrentCalc="0"/>
</workbook>
</file>

<file path=xl/calcChain.xml><?xml version="1.0" encoding="utf-8"?>
<calcChain xmlns="http://schemas.openxmlformats.org/spreadsheetml/2006/main">
  <c r="H17" i="1" l="1"/>
  <c r="E24" i="1"/>
  <c r="E21" i="1"/>
  <c r="H21" i="1"/>
  <c r="H24" i="1"/>
  <c r="E26" i="1"/>
  <c r="H26" i="1"/>
  <c r="E29" i="1"/>
  <c r="H29" i="1"/>
  <c r="E32" i="1"/>
  <c r="H32" i="1"/>
  <c r="E34" i="1"/>
  <c r="H34" i="1"/>
  <c r="H38" i="1"/>
  <c r="H41" i="1"/>
  <c r="E43" i="1"/>
  <c r="H43" i="1"/>
  <c r="H46" i="1"/>
  <c r="H48" i="1"/>
  <c r="H51" i="1"/>
  <c r="E55" i="1"/>
  <c r="H55" i="1"/>
  <c r="H57" i="1"/>
  <c r="H58" i="1"/>
  <c r="H59" i="1"/>
  <c r="A26" i="1"/>
  <c r="A29" i="1"/>
  <c r="A32" i="1"/>
  <c r="A34" i="1"/>
  <c r="A38" i="1"/>
  <c r="A41" i="1"/>
  <c r="A43" i="1"/>
</calcChain>
</file>

<file path=xl/sharedStrings.xml><?xml version="1.0" encoding="utf-8"?>
<sst xmlns="http://schemas.openxmlformats.org/spreadsheetml/2006/main" count="71" uniqueCount="62">
  <si>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</si>
  <si>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</si>
  <si>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</si>
  <si>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</si>
  <si>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</si>
  <si>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</si>
  <si>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</si>
  <si>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</si>
  <si>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</si>
  <si>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</si>
  <si>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</si>
  <si>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>SUBTOTAL</t>
  </si>
  <si>
    <t>TOTAL</t>
  </si>
  <si>
    <t>16% IVA</t>
  </si>
  <si>
    <t>IMPORTE TOTAL CON LETRA:</t>
  </si>
  <si>
    <t xml:space="preserve">FECHA: </t>
  </si>
  <si>
    <t>LICITACION:</t>
  </si>
  <si>
    <t>FOLIO No.</t>
  </si>
  <si>
    <t xml:space="preserve">ANEXO </t>
  </si>
  <si>
    <t>CONSECUTIVO</t>
  </si>
  <si>
    <t>No. CPTO.</t>
  </si>
  <si>
    <t>M2.</t>
  </si>
  <si>
    <t>M2</t>
  </si>
  <si>
    <t>M3</t>
  </si>
  <si>
    <t>PRELIMINARES</t>
  </si>
  <si>
    <t>TRAZO Y NIVELACION</t>
  </si>
  <si>
    <t>12120002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</si>
  <si>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</si>
  <si>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14140003</t>
  </si>
  <si>
    <t>CARGA Y ACARREO DEL 1ER KM, DEL MATERIAL PRODUCTO DE EXCAVACIONES Y CORTES, VOLUMEN MEDIDO EN SECCION. INCLUYE: MAQUINARIA, HERRAMIENTA, EQUIPO Y MANO DE OBRA.</t>
  </si>
  <si>
    <t>MOVIMIENTO DE TIERRAS</t>
  </si>
  <si>
    <t>CARGA Y ACARREO</t>
  </si>
  <si>
    <t xml:space="preserve">ESCARIFICACION DE 15 CM DE PROFUNDIDAD DE LA CAMA DE CORTE, COMPACTADO AL 95% MINIMO DE SU PVSM AASHTO STANDARD, ESTABILIZADA CON EL 5% DE CAL DE 1RA EN SACO  (85% DE HIDRÓXIDO DE CALCIO), INCLUYE: AGUA, MAQUINARIA, HERRAMIENTA, EQUIPO Y MANO DE OBRA. </t>
  </si>
  <si>
    <t>14180004</t>
  </si>
  <si>
    <t>ESCARIFICACION Y COMPACTACION</t>
  </si>
  <si>
    <t>RELLENOS Y TERRAPLENES</t>
  </si>
  <si>
    <t>ALBAÑILERIA</t>
  </si>
  <si>
    <t>GUARNICIONES Y PARAPETOS</t>
  </si>
  <si>
    <t>56100001</t>
  </si>
  <si>
    <t>LIMPIEZA FINAL DE LA OBRA Y DURANTE EL PERIODO DE EJECUCION DE LA MISMA. INCLUYE: RETIRO DE MATERIALES, SOBRANTES, DESPERDICIOS, ACARREOS, MATERIALES Y MANO DE OBRA.</t>
  </si>
  <si>
    <t>JARDINERIA Y ARBORIZACION</t>
  </si>
  <si>
    <t>VARIOS</t>
  </si>
  <si>
    <t>LIMPIEZA FINAL DE LA OBRA</t>
  </si>
  <si>
    <t>14100002</t>
  </si>
  <si>
    <t>DESPALME DEL TERRENO NATURAL HASTA UNA PROFUNDIDAD DE 0.30M, VOLUMEN MEDIDO EN SECCION, INCLUYE: MAQUINARIA, EQUIPO, HERRAMIENTA, CARGA, DESCARGA Y ACARREOS Y MANO DE OBRA</t>
  </si>
  <si>
    <t>DESMONTE Y DESPALME</t>
  </si>
  <si>
    <t>LIMPIEZA Y DESHIERBE DEL AREA POR MEDIOS MANUALES O MECANICOS, INCLUYE: MAQUINARIA, EQUIPO, CARGA, DESCARGA Y ACARREOS HASTA LUGAR INDICADO POR LA SUPERVICION HERRAMIENTA Y MANO DE OBRA</t>
  </si>
  <si>
    <t>RELLENO CON MATERIAL DE BANCO EN CAPAS DE 10 CM DE ESPESOR, COMPACTADAS AL 95% DE SU PVSM, VOLUMEN MEDIDO EN SECCION, INCLUYE: MATERIAL, AGUA, HOMOGENIZACIÓN, EQUIPO, HERRAMIENTAS Y MANO DE OBRA. VOLUMEN MEDIDO EN SECCION</t>
  </si>
  <si>
    <t>16120001</t>
  </si>
  <si>
    <t>BASE HIDRAULICA DE  15CM DE ESPESOR COMPACTO AL 100% DE SU PVSM AASHTO MODIFICADA CON MATERIAL DE BANCO PRODUCTO DE TRITURACIÓN Y UN CBR MÍNIMO DE 80%. DE ACUERDO CON LAS NORMAS DE LA SCT, Y LOS ART. 59, 60, 61, 62 Y 63 DE LA LEY PARA LA CONSTRUCCION Y REHABILITACION DE PAVIMENTOS DEL ESTADO DE NUEVO LEON, PUBLICADO EN PERIODICO OFICIAL DE 11 SEPTIEMBRE 2009, DECRETO # 425, INCLUYE: MALLA ANTIHIERBA, MATERIALES, AGUA, DESPERDICIOS, HOMOGENIZACION, MAQUINARIA, EQUIPO Y MANO DE OBRA.</t>
  </si>
  <si>
    <t>DENTELLON DE CONCRETO PREMEZCLADO EN PLANTA DOSIFICADORA F´C=200KG/CM2 DE 10 X 40 CM,   (VER DETALLE EN PLANO), ACABADO INTEGRAL AL COLADO DE ESCOBILLADO, INCLUYE:  MATERIAL, CIMBRADO Y DESIMBRADO, COLADO, VIBRADO, CURADO CON MEMBRANA, EQUIPO, MANO DE OBRA Y HERRAMIENTA.</t>
  </si>
  <si>
    <t xml:space="preserve">ACABADOS </t>
  </si>
  <si>
    <t>RECUBRIMIENTO DE PISTA DE ATLETISMO TIPO TARTAN MARCA ADVANCED SURFACES, MODELO STRUCTURAL SPRAY COAT O SIMILAR EN CALIDAD Y PRECIO. INCLUYE: SUMINISTRO, MATERIAL, EQUIPO, MANO DE OBRA, HERRAMIENTA Y TODO LO NECESARIO PARA SU CORRECTA EJECUCIÓN.</t>
  </si>
  <si>
    <t>RETIRO Y REUBICACIÓN DE ÁRBOLES. INCLUYE: EXCAVACION, GRUA Y MANIOBRAS, CARGA, TRASLADO A VIVERO AUTORIZADO POR LA DEPENDENCIA, DESCARGA, HERRAMIENTA, EQUIPO Y MANO DE OBRA.</t>
  </si>
  <si>
    <t>PINTADO Y SEÑALIZACIÓN DE PISTA TIPO TARTÁN CON ESPECIFICACIONES SEGÚN PROVEEDOR. INCLUYE: SUMINISTRO, COLOCACIÓN, MATERIAL, EQUIPO, MANO DE OBRA, HERRAMIENTA Y TODO LO NECESRAIO PARA SU CORRECTA EJECUCIÓN.</t>
  </si>
  <si>
    <t>RETIRO DE ARBUSTOS SIN RECUPERACIÓN. INCLUYE: HERRAMIENTA, EQUIPO, MANO DE OBRA Y TODO LO NECESARIO PARA SU CORRECTA EJECUCIÓN.</t>
  </si>
  <si>
    <t>SUMINISTRO Y COLOCACION DE GRAVA DE 3/4 EXTENDIDA CON MEDIOS MANUALES SOBRE MALLA DE POLIPROPILENO NO TEJIDO, DE 150 MM/S DE PERMEABILIDAD AL AGUA, EXPRESADA COMO ÍNDICE DE VELOCIDAD, SEGÚN ISO 11058, Y 90 G/M² DE MASA SUPERFICIAL, CON FUNCIÓN ANTIHIERBAS, HASTA FORMAR UNA CAPA UNIFORME DE 5 CM DE ESPESOR MÍNIMO.</t>
  </si>
  <si>
    <t>DECORACIÓN Y TRATAMIENTO DE SUPERFICIES</t>
  </si>
  <si>
    <t>PROYECTO  :   REHABILITACIÓN GENERAL DEL CENTRO DE ALTO RENDIMIENTO (CARE)</t>
  </si>
  <si>
    <t>OBRA          :   CONSTRUCCIÓN PISTA DE CALENTAMIENTO ATLETISMO</t>
  </si>
  <si>
    <t>UBICACION :   AVENIDA MANUEL L. BARRAGÁN</t>
  </si>
  <si>
    <t>MUNICIPIO  :  MONTERREY, N.L.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</si>
</sst>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.2"/>
      <color rgb="FFFFFFFF"/>
      <name val="Calibri"/>
      <family val="2"/>
      <scheme val="minor"/>
    </font>
    <font>
      <sz val="9.9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16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44" fontId="24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44" fontId="24" fillId="0" borderId="7" xfId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justify" vertical="top" wrapText="1"/>
    </xf>
    <xf numFmtId="44" fontId="24" fillId="0" borderId="0" xfId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0" fontId="27" fillId="4" borderId="0" xfId="0" applyFont="1" applyFill="1" applyBorder="1" applyAlignment="1">
      <alignment vertical="top"/>
    </xf>
    <xf numFmtId="0" fontId="28" fillId="4" borderId="0" xfId="0" applyFont="1" applyFill="1" applyBorder="1" applyAlignment="1">
      <alignment horizontal="justify"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/>
    </xf>
    <xf numFmtId="44" fontId="6" fillId="3" borderId="0" xfId="1" applyFont="1" applyFill="1" applyBorder="1" applyAlignment="1" applyProtection="1">
      <alignment horizontal="right" vertical="top"/>
      <protection locked="0"/>
    </xf>
    <xf numFmtId="0" fontId="6" fillId="3" borderId="0" xfId="0" applyFont="1" applyFill="1" applyBorder="1" applyAlignment="1">
      <alignment horizontal="center" vertical="top" wrapText="1"/>
    </xf>
    <xf numFmtId="4" fontId="6" fillId="3" borderId="0" xfId="0" applyNumberFormat="1" applyFont="1" applyFill="1" applyBorder="1" applyAlignment="1">
      <alignment horizontal="right" vertical="top" wrapText="1"/>
    </xf>
    <xf numFmtId="44" fontId="6" fillId="3" borderId="0" xfId="1" applyFont="1" applyFill="1" applyBorder="1" applyAlignment="1" applyProtection="1">
      <alignment horizontal="right" vertical="top" wrapText="1"/>
      <protection locked="0"/>
    </xf>
    <xf numFmtId="4" fontId="6" fillId="3" borderId="0" xfId="0" applyNumberFormat="1" applyFont="1" applyFill="1" applyBorder="1" applyAlignment="1" applyProtection="1">
      <alignment vertical="top" wrapText="1"/>
      <protection locked="0"/>
    </xf>
    <xf numFmtId="44" fontId="6" fillId="3" borderId="0" xfId="1" applyFont="1" applyFill="1" applyBorder="1" applyAlignment="1">
      <alignment horizontal="right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justify" vertical="top" wrapText="1"/>
    </xf>
    <xf numFmtId="4" fontId="25" fillId="0" borderId="0" xfId="0" applyNumberFormat="1" applyFont="1" applyBorder="1" applyAlignment="1">
      <alignment horizontal="right" vertical="top" wrapText="1"/>
    </xf>
    <xf numFmtId="44" fontId="25" fillId="0" borderId="0" xfId="1" applyFont="1" applyBorder="1" applyAlignment="1" applyProtection="1">
      <alignment horizontal="right" vertical="top" wrapText="1"/>
      <protection locked="0"/>
    </xf>
    <xf numFmtId="44" fontId="25" fillId="0" borderId="0" xfId="1" applyFont="1" applyBorder="1" applyAlignment="1">
      <alignment horizontal="right" vertical="top" wrapText="1"/>
    </xf>
    <xf numFmtId="0" fontId="25" fillId="0" borderId="0" xfId="0" applyFont="1" applyBorder="1" applyAlignment="1" applyProtection="1">
      <alignment horizontal="justify" vertical="top" wrapText="1"/>
      <protection locked="0"/>
    </xf>
    <xf numFmtId="44" fontId="6" fillId="0" borderId="0" xfId="1" applyFont="1" applyFill="1" applyBorder="1" applyAlignment="1" applyProtection="1">
      <alignment horizontal="right" vertical="top" wrapText="1"/>
      <protection locked="0"/>
    </xf>
    <xf numFmtId="4" fontId="6" fillId="0" borderId="0" xfId="0" applyNumberFormat="1" applyFont="1" applyFill="1" applyBorder="1" applyAlignment="1" applyProtection="1">
      <alignment vertical="top" wrapText="1"/>
      <protection locked="0"/>
    </xf>
    <xf numFmtId="44" fontId="6" fillId="0" borderId="0" xfId="1" applyFont="1" applyFill="1" applyBorder="1" applyAlignment="1">
      <alignment horizontal="right" vertical="top" wrapText="1"/>
    </xf>
    <xf numFmtId="0" fontId="29" fillId="4" borderId="0" xfId="0" applyFont="1" applyFill="1" applyBorder="1" applyAlignment="1">
      <alignment vertical="top"/>
    </xf>
    <xf numFmtId="0" fontId="6" fillId="0" borderId="0" xfId="0" applyFont="1" applyBorder="1" applyAlignment="1" applyProtection="1">
      <alignment horizontal="justify" vertical="top" wrapText="1"/>
      <protection locked="0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justify" vertical="top" wrapText="1"/>
    </xf>
    <xf numFmtId="0" fontId="30" fillId="0" borderId="0" xfId="0" applyFont="1" applyFill="1" applyBorder="1" applyAlignment="1" applyProtection="1">
      <alignment horizontal="justify" vertical="top" wrapText="1"/>
    </xf>
    <xf numFmtId="0" fontId="6" fillId="3" borderId="0" xfId="0" applyFont="1" applyFill="1" applyBorder="1" applyAlignment="1" applyProtection="1">
      <alignment horizontal="justify" vertical="top" wrapText="1"/>
      <protection locked="0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vertical="top" wrapText="1"/>
    </xf>
    <xf numFmtId="0" fontId="26" fillId="0" borderId="0" xfId="0" applyFont="1" applyBorder="1" applyAlignment="1" applyProtection="1">
      <alignment vertical="top"/>
    </xf>
    <xf numFmtId="0" fontId="25" fillId="0" borderId="0" xfId="0" applyFont="1" applyBorder="1" applyAlignment="1" applyProtection="1">
      <alignment vertical="top" wrapText="1"/>
    </xf>
    <xf numFmtId="4" fontId="6" fillId="0" borderId="0" xfId="0" applyNumberFormat="1" applyFont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vertical="top"/>
    </xf>
    <xf numFmtId="0" fontId="29" fillId="4" borderId="0" xfId="0" applyFont="1" applyFill="1" applyBorder="1" applyAlignment="1" applyProtection="1">
      <alignment vertical="top"/>
    </xf>
    <xf numFmtId="0" fontId="28" fillId="4" borderId="0" xfId="0" applyFont="1" applyFill="1" applyBorder="1" applyAlignment="1" applyProtection="1">
      <alignment horizontal="justify" wrapText="1"/>
    </xf>
    <xf numFmtId="0" fontId="6" fillId="4" borderId="0" xfId="0" applyFont="1" applyFill="1" applyBorder="1" applyAlignment="1" applyProtection="1">
      <alignment wrapText="1"/>
    </xf>
    <xf numFmtId="2" fontId="6" fillId="4" borderId="0" xfId="0" applyNumberFormat="1" applyFont="1" applyFill="1" applyBorder="1" applyAlignment="1" applyProtection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9" fillId="3" borderId="0" xfId="0" applyFont="1" applyFill="1" applyBorder="1" applyAlignment="1" applyProtection="1">
      <alignment vertical="top"/>
    </xf>
    <xf numFmtId="44" fontId="6" fillId="3" borderId="0" xfId="1" applyFont="1" applyFill="1" applyBorder="1" applyAlignment="1" applyProtection="1">
      <alignment horizontal="right" vertical="top"/>
    </xf>
    <xf numFmtId="0" fontId="6" fillId="3" borderId="0" xfId="0" applyFont="1" applyFill="1" applyBorder="1" applyAlignment="1" applyProtection="1">
      <alignment horizontal="center" vertical="top" wrapText="1"/>
    </xf>
    <xf numFmtId="4" fontId="6" fillId="3" borderId="0" xfId="0" applyNumberFormat="1" applyFont="1" applyFill="1" applyBorder="1" applyAlignment="1" applyProtection="1">
      <alignment horizontal="right" vertical="top" wrapText="1"/>
    </xf>
    <xf numFmtId="0" fontId="9" fillId="0" borderId="0" xfId="0" applyFont="1" applyBorder="1" applyAlignment="1" applyProtection="1">
      <alignment vertical="top"/>
    </xf>
    <xf numFmtId="0" fontId="25" fillId="0" borderId="0" xfId="0" applyFont="1" applyBorder="1" applyAlignment="1" applyProtection="1">
      <alignment horizontal="center" vertical="top" wrapText="1"/>
    </xf>
    <xf numFmtId="0" fontId="25" fillId="0" borderId="0" xfId="0" applyFont="1" applyBorder="1" applyAlignment="1" applyProtection="1">
      <alignment horizontal="justify" vertical="top" wrapText="1"/>
    </xf>
    <xf numFmtId="4" fontId="25" fillId="0" borderId="0" xfId="0" applyNumberFormat="1" applyFont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vertical="top" wrapText="1"/>
    </xf>
    <xf numFmtId="0" fontId="26" fillId="0" borderId="0" xfId="0" applyFont="1" applyFill="1" applyBorder="1" applyAlignment="1" applyProtection="1">
      <alignment vertical="top"/>
    </xf>
    <xf numFmtId="44" fontId="25" fillId="0" borderId="0" xfId="1" applyFont="1" applyFill="1" applyBorder="1" applyAlignment="1" applyProtection="1">
      <alignment horizontal="right" vertical="top"/>
    </xf>
    <xf numFmtId="0" fontId="6" fillId="4" borderId="0" xfId="0" applyFont="1" applyFill="1" applyBorder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158750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showWhiteSpace="0" zoomScaleNormal="100" zoomScaleSheetLayoutView="136" workbookViewId="0">
      <selection activeCell="C17" sqref="C17"/>
    </sheetView>
  </sheetViews>
  <sheetFormatPr baseColWidth="10" defaultColWidth="11.42578125" defaultRowHeight="12.75" x14ac:dyDescent="0.25"/>
  <cols>
    <col min="1" max="1" width="8.140625" style="27" customWidth="1"/>
    <col min="2" max="2" width="10.7109375" style="27" customWidth="1"/>
    <col min="3" max="3" width="45.7109375" style="27" customWidth="1"/>
    <col min="4" max="4" width="6.140625" style="2" customWidth="1"/>
    <col min="5" max="5" width="10.42578125" style="19" customWidth="1"/>
    <col min="6" max="6" width="14.28515625" style="18" customWidth="1"/>
    <col min="7" max="7" width="28.5703125" style="1" customWidth="1"/>
    <col min="8" max="8" width="24.85546875" style="17" customWidth="1"/>
    <col min="9" max="16384" width="11.42578125" style="27"/>
  </cols>
  <sheetData>
    <row r="1" spans="1:8" s="5" customFormat="1" ht="14.45" x14ac:dyDescent="0.3">
      <c r="A1" s="4"/>
      <c r="B1" s="4"/>
      <c r="C1" s="4"/>
      <c r="D1" s="4"/>
      <c r="E1" s="7"/>
      <c r="F1" s="14"/>
      <c r="G1" s="4"/>
      <c r="H1" s="32" t="s">
        <v>17</v>
      </c>
    </row>
    <row r="2" spans="1:8" s="5" customFormat="1" ht="14.45" x14ac:dyDescent="0.3">
      <c r="A2" s="6"/>
      <c r="B2" s="6"/>
      <c r="C2" s="6"/>
      <c r="D2" s="6"/>
      <c r="E2" s="7"/>
      <c r="F2" s="15"/>
      <c r="G2" s="8"/>
      <c r="H2" s="14"/>
    </row>
    <row r="3" spans="1:8" s="5" customFormat="1" ht="18" x14ac:dyDescent="0.3">
      <c r="A3" s="4"/>
      <c r="B3" s="4"/>
      <c r="C3" s="111" t="s">
        <v>6</v>
      </c>
      <c r="D3" s="111"/>
      <c r="E3" s="111"/>
      <c r="F3" s="111"/>
      <c r="G3" s="111"/>
      <c r="H3" s="111"/>
    </row>
    <row r="4" spans="1:8" s="5" customFormat="1" ht="15.6" x14ac:dyDescent="0.3">
      <c r="A4" s="4"/>
      <c r="B4" s="4"/>
      <c r="C4" s="112" t="s">
        <v>7</v>
      </c>
      <c r="D4" s="112"/>
      <c r="E4" s="112"/>
      <c r="F4" s="112"/>
      <c r="G4" s="112"/>
      <c r="H4" s="112"/>
    </row>
    <row r="5" spans="1:8" s="5" customFormat="1" ht="15.6" x14ac:dyDescent="0.3">
      <c r="A5" s="9"/>
      <c r="B5" s="9"/>
      <c r="C5" s="112" t="s">
        <v>8</v>
      </c>
      <c r="D5" s="112"/>
      <c r="E5" s="112"/>
      <c r="F5" s="112"/>
      <c r="G5" s="112"/>
      <c r="H5" s="112"/>
    </row>
    <row r="6" spans="1:8" s="5" customFormat="1" ht="15.6" x14ac:dyDescent="0.3">
      <c r="C6" s="10"/>
      <c r="D6" s="11"/>
      <c r="E6" s="12"/>
      <c r="F6" s="16"/>
      <c r="G6" s="13"/>
      <c r="H6" s="34"/>
    </row>
    <row r="7" spans="1:8" s="5" customFormat="1" ht="14.45" x14ac:dyDescent="0.3">
      <c r="C7" s="10"/>
      <c r="D7" s="11"/>
      <c r="E7" s="12"/>
      <c r="F7" s="16"/>
      <c r="G7" s="13"/>
      <c r="H7" s="17"/>
    </row>
    <row r="8" spans="1:8" s="5" customFormat="1" ht="15" x14ac:dyDescent="0.25">
      <c r="A8" s="42"/>
      <c r="B8" s="22" t="s">
        <v>58</v>
      </c>
      <c r="C8" s="43"/>
      <c r="D8" s="23"/>
      <c r="E8" s="23"/>
      <c r="F8" s="23"/>
      <c r="G8" s="23"/>
      <c r="H8" s="23"/>
    </row>
    <row r="9" spans="1:8" s="5" customFormat="1" ht="15" x14ac:dyDescent="0.25">
      <c r="B9" s="22" t="s">
        <v>59</v>
      </c>
      <c r="C9" s="44"/>
      <c r="D9" s="23"/>
      <c r="E9" s="23"/>
      <c r="F9" s="23"/>
      <c r="G9" s="23"/>
      <c r="H9" s="35" t="s">
        <v>18</v>
      </c>
    </row>
    <row r="10" spans="1:8" s="5" customFormat="1" ht="15" x14ac:dyDescent="0.25">
      <c r="B10" s="22" t="s">
        <v>60</v>
      </c>
      <c r="C10" s="44"/>
      <c r="D10" s="23"/>
      <c r="E10" s="23"/>
      <c r="F10" s="23"/>
      <c r="G10" s="23"/>
      <c r="H10" s="23"/>
    </row>
    <row r="11" spans="1:8" s="5" customFormat="1" ht="15" x14ac:dyDescent="0.25">
      <c r="B11" s="22" t="s">
        <v>61</v>
      </c>
      <c r="C11" s="44"/>
      <c r="D11" s="23"/>
      <c r="E11" s="23"/>
      <c r="F11" s="23"/>
      <c r="G11" s="23"/>
      <c r="H11" s="23"/>
    </row>
    <row r="12" spans="1:8" ht="15.75" thickBot="1" x14ac:dyDescent="0.3">
      <c r="A12" s="3"/>
      <c r="B12" s="3"/>
      <c r="C12" s="24"/>
      <c r="D12" s="3"/>
      <c r="E12" s="25"/>
      <c r="F12" s="33" t="s">
        <v>16</v>
      </c>
      <c r="G12" s="26"/>
      <c r="H12" s="31" t="s">
        <v>15</v>
      </c>
    </row>
    <row r="13" spans="1:8" ht="26.25" thickBot="1" x14ac:dyDescent="0.3">
      <c r="A13" s="30" t="s">
        <v>19</v>
      </c>
      <c r="B13" s="36" t="s">
        <v>20</v>
      </c>
      <c r="C13" s="36" t="s">
        <v>1</v>
      </c>
      <c r="D13" s="36" t="s">
        <v>2</v>
      </c>
      <c r="E13" s="37" t="s">
        <v>3</v>
      </c>
      <c r="F13" s="38" t="s">
        <v>4</v>
      </c>
      <c r="G13" s="39" t="s">
        <v>9</v>
      </c>
      <c r="H13" s="40" t="s">
        <v>5</v>
      </c>
    </row>
    <row r="14" spans="1:8" x14ac:dyDescent="0.25">
      <c r="A14" s="48"/>
      <c r="B14" s="48"/>
      <c r="C14" s="49"/>
      <c r="D14" s="50"/>
      <c r="E14" s="51"/>
      <c r="F14" s="52"/>
      <c r="G14" s="53"/>
      <c r="H14" s="54"/>
    </row>
    <row r="15" spans="1:8" s="28" customFormat="1" ht="18" x14ac:dyDescent="0.2">
      <c r="A15" s="55"/>
      <c r="B15" s="76" t="s">
        <v>24</v>
      </c>
      <c r="C15" s="56"/>
      <c r="D15" s="57"/>
      <c r="E15" s="58"/>
      <c r="F15" s="57"/>
      <c r="G15" s="57"/>
      <c r="H15" s="57"/>
    </row>
    <row r="16" spans="1:8" x14ac:dyDescent="0.25">
      <c r="A16" s="59"/>
      <c r="B16" s="60" t="s">
        <v>25</v>
      </c>
      <c r="C16" s="61"/>
      <c r="D16" s="62"/>
      <c r="E16" s="63"/>
      <c r="F16" s="64"/>
      <c r="G16" s="65"/>
      <c r="H16" s="66"/>
    </row>
    <row r="17" spans="1:8" ht="79.5" customHeight="1" x14ac:dyDescent="0.25">
      <c r="A17" s="83">
        <v>10</v>
      </c>
      <c r="B17" s="83" t="s">
        <v>26</v>
      </c>
      <c r="C17" s="84" t="s">
        <v>27</v>
      </c>
      <c r="D17" s="83" t="s">
        <v>22</v>
      </c>
      <c r="E17" s="85">
        <v>1378</v>
      </c>
      <c r="F17" s="52"/>
      <c r="G17" s="53"/>
      <c r="H17" s="54">
        <f>E17*F17</f>
        <v>0</v>
      </c>
    </row>
    <row r="18" spans="1:8" x14ac:dyDescent="0.25">
      <c r="A18" s="86"/>
      <c r="B18" s="87"/>
      <c r="C18" s="88"/>
      <c r="D18" s="83"/>
      <c r="E18" s="89"/>
      <c r="F18" s="52"/>
      <c r="G18" s="53"/>
      <c r="H18" s="54"/>
    </row>
    <row r="19" spans="1:8" s="28" customFormat="1" ht="18" x14ac:dyDescent="0.2">
      <c r="A19" s="90"/>
      <c r="B19" s="91" t="s">
        <v>30</v>
      </c>
      <c r="C19" s="92"/>
      <c r="D19" s="93"/>
      <c r="E19" s="94"/>
      <c r="F19" s="109"/>
      <c r="G19" s="109"/>
      <c r="H19" s="57"/>
    </row>
    <row r="20" spans="1:8" x14ac:dyDescent="0.25">
      <c r="A20" s="95"/>
      <c r="B20" s="96" t="s">
        <v>31</v>
      </c>
      <c r="C20" s="97"/>
      <c r="D20" s="98"/>
      <c r="E20" s="99"/>
      <c r="F20" s="64"/>
      <c r="G20" s="65"/>
      <c r="H20" s="66"/>
    </row>
    <row r="21" spans="1:8" ht="51" x14ac:dyDescent="0.25">
      <c r="A21" s="83">
        <v>20</v>
      </c>
      <c r="B21" s="83" t="s">
        <v>28</v>
      </c>
      <c r="C21" s="84" t="s">
        <v>29</v>
      </c>
      <c r="D21" s="83" t="s">
        <v>23</v>
      </c>
      <c r="E21" s="85">
        <f>E24</f>
        <v>413.4</v>
      </c>
      <c r="F21" s="52"/>
      <c r="G21" s="53"/>
      <c r="H21" s="54">
        <f>E21*F21</f>
        <v>0</v>
      </c>
    </row>
    <row r="22" spans="1:8" x14ac:dyDescent="0.25">
      <c r="A22" s="83"/>
      <c r="B22" s="100"/>
      <c r="C22" s="86"/>
      <c r="D22" s="83"/>
      <c r="E22" s="89"/>
      <c r="F22" s="52"/>
      <c r="G22" s="53"/>
      <c r="H22" s="54"/>
    </row>
    <row r="23" spans="1:8" x14ac:dyDescent="0.25">
      <c r="A23" s="95"/>
      <c r="B23" s="96" t="s">
        <v>45</v>
      </c>
      <c r="C23" s="97"/>
      <c r="D23" s="98"/>
      <c r="E23" s="99"/>
      <c r="F23" s="64"/>
      <c r="G23" s="65"/>
      <c r="H23" s="66"/>
    </row>
    <row r="24" spans="1:8" s="28" customFormat="1" ht="63.75" x14ac:dyDescent="0.25">
      <c r="A24" s="83">
        <v>40</v>
      </c>
      <c r="B24" s="83" t="s">
        <v>43</v>
      </c>
      <c r="C24" s="84" t="s">
        <v>44</v>
      </c>
      <c r="D24" s="83" t="s">
        <v>23</v>
      </c>
      <c r="E24" s="85">
        <f>E17*0.3</f>
        <v>413.4</v>
      </c>
      <c r="F24" s="52"/>
      <c r="G24" s="77"/>
      <c r="H24" s="54">
        <f>E24*F24</f>
        <v>0</v>
      </c>
    </row>
    <row r="25" spans="1:8" s="28" customFormat="1" x14ac:dyDescent="0.25">
      <c r="A25" s="83"/>
      <c r="B25" s="83"/>
      <c r="C25" s="84"/>
      <c r="D25" s="83"/>
      <c r="E25" s="85"/>
      <c r="F25" s="52"/>
      <c r="G25" s="77"/>
      <c r="H25" s="54"/>
    </row>
    <row r="26" spans="1:8" s="28" customFormat="1" ht="51" x14ac:dyDescent="0.25">
      <c r="A26" s="83">
        <f>A24+10</f>
        <v>50</v>
      </c>
      <c r="B26" s="83">
        <v>14100003</v>
      </c>
      <c r="C26" s="84" t="s">
        <v>46</v>
      </c>
      <c r="D26" s="83" t="s">
        <v>22</v>
      </c>
      <c r="E26" s="85">
        <f>E17</f>
        <v>1378</v>
      </c>
      <c r="F26" s="52"/>
      <c r="G26" s="77"/>
      <c r="H26" s="54">
        <f>E26*F26</f>
        <v>0</v>
      </c>
    </row>
    <row r="27" spans="1:8" s="28" customFormat="1" x14ac:dyDescent="0.25">
      <c r="A27" s="83"/>
      <c r="B27" s="83"/>
      <c r="C27" s="84"/>
      <c r="D27" s="83"/>
      <c r="E27" s="89"/>
      <c r="F27" s="52"/>
      <c r="G27" s="77"/>
      <c r="H27" s="54"/>
    </row>
    <row r="28" spans="1:8" x14ac:dyDescent="0.25">
      <c r="A28" s="95"/>
      <c r="B28" s="96" t="s">
        <v>34</v>
      </c>
      <c r="C28" s="97"/>
      <c r="D28" s="98"/>
      <c r="E28" s="99"/>
      <c r="F28" s="64"/>
      <c r="G28" s="65"/>
      <c r="H28" s="66"/>
    </row>
    <row r="29" spans="1:8" s="28" customFormat="1" ht="76.5" x14ac:dyDescent="0.25">
      <c r="A29" s="83">
        <f>A26+10</f>
        <v>60</v>
      </c>
      <c r="B29" s="83" t="s">
        <v>33</v>
      </c>
      <c r="C29" s="84" t="s">
        <v>32</v>
      </c>
      <c r="D29" s="83" t="s">
        <v>21</v>
      </c>
      <c r="E29" s="85">
        <f>E17</f>
        <v>1378</v>
      </c>
      <c r="F29" s="52"/>
      <c r="G29" s="77"/>
      <c r="H29" s="54">
        <f>E29*F29</f>
        <v>0</v>
      </c>
    </row>
    <row r="30" spans="1:8" s="28" customFormat="1" x14ac:dyDescent="0.25">
      <c r="A30" s="83"/>
      <c r="B30" s="83"/>
      <c r="C30" s="84"/>
      <c r="D30" s="83"/>
      <c r="E30" s="89"/>
      <c r="F30" s="52"/>
      <c r="G30" s="77"/>
      <c r="H30" s="54"/>
    </row>
    <row r="31" spans="1:8" x14ac:dyDescent="0.25">
      <c r="A31" s="95"/>
      <c r="B31" s="96" t="s">
        <v>35</v>
      </c>
      <c r="C31" s="97"/>
      <c r="D31" s="98"/>
      <c r="E31" s="99"/>
      <c r="F31" s="64"/>
      <c r="G31" s="65"/>
      <c r="H31" s="66"/>
    </row>
    <row r="32" spans="1:8" s="28" customFormat="1" ht="79.5" customHeight="1" x14ac:dyDescent="0.25">
      <c r="A32" s="83">
        <f>A29+10</f>
        <v>70</v>
      </c>
      <c r="B32" s="83"/>
      <c r="C32" s="84" t="s">
        <v>47</v>
      </c>
      <c r="D32" s="83" t="s">
        <v>23</v>
      </c>
      <c r="E32" s="85">
        <f>E17*0.1</f>
        <v>137.80000000000001</v>
      </c>
      <c r="F32" s="52"/>
      <c r="G32" s="77"/>
      <c r="H32" s="54">
        <f>E32*F32</f>
        <v>0</v>
      </c>
    </row>
    <row r="33" spans="1:8" s="28" customFormat="1" x14ac:dyDescent="0.25">
      <c r="A33" s="83"/>
      <c r="B33" s="83"/>
      <c r="C33" s="84"/>
      <c r="D33" s="83"/>
      <c r="E33" s="85"/>
      <c r="F33" s="52"/>
      <c r="G33" s="77"/>
      <c r="H33" s="54"/>
    </row>
    <row r="34" spans="1:8" s="28" customFormat="1" ht="140.25" x14ac:dyDescent="0.25">
      <c r="A34" s="83">
        <f>A32+10</f>
        <v>80</v>
      </c>
      <c r="B34" s="83" t="s">
        <v>48</v>
      </c>
      <c r="C34" s="84" t="s">
        <v>49</v>
      </c>
      <c r="D34" s="83" t="s">
        <v>22</v>
      </c>
      <c r="E34" s="85">
        <f>E17</f>
        <v>1378</v>
      </c>
      <c r="F34" s="52"/>
      <c r="G34" s="77"/>
      <c r="H34" s="54">
        <f>E34*F34</f>
        <v>0</v>
      </c>
    </row>
    <row r="35" spans="1:8" s="28" customFormat="1" ht="12" x14ac:dyDescent="0.25">
      <c r="A35" s="101"/>
      <c r="B35" s="101"/>
      <c r="C35" s="102"/>
      <c r="D35" s="101"/>
      <c r="E35" s="103"/>
      <c r="F35" s="70"/>
      <c r="G35" s="72"/>
      <c r="H35" s="71"/>
    </row>
    <row r="36" spans="1:8" s="28" customFormat="1" ht="18" x14ac:dyDescent="0.2">
      <c r="A36" s="90"/>
      <c r="B36" s="90" t="s">
        <v>36</v>
      </c>
      <c r="C36" s="92"/>
      <c r="D36" s="93"/>
      <c r="E36" s="94"/>
      <c r="F36" s="109"/>
      <c r="G36" s="109"/>
      <c r="H36" s="57"/>
    </row>
    <row r="37" spans="1:8" x14ac:dyDescent="0.25">
      <c r="A37" s="95"/>
      <c r="B37" s="96" t="s">
        <v>37</v>
      </c>
      <c r="C37" s="97"/>
      <c r="D37" s="98"/>
      <c r="E37" s="99"/>
      <c r="F37" s="64"/>
      <c r="G37" s="65"/>
      <c r="H37" s="66"/>
    </row>
    <row r="38" spans="1:8" s="28" customFormat="1" ht="88.5" customHeight="1" x14ac:dyDescent="0.25">
      <c r="A38" s="83">
        <f>A34+10</f>
        <v>90</v>
      </c>
      <c r="B38" s="83"/>
      <c r="C38" s="84" t="s">
        <v>50</v>
      </c>
      <c r="D38" s="83" t="s">
        <v>10</v>
      </c>
      <c r="E38" s="89">
        <v>225</v>
      </c>
      <c r="F38" s="52"/>
      <c r="G38" s="77"/>
      <c r="H38" s="54">
        <f>E38*F38</f>
        <v>0</v>
      </c>
    </row>
    <row r="39" spans="1:8" s="28" customFormat="1" x14ac:dyDescent="0.25">
      <c r="A39" s="83"/>
      <c r="B39" s="83"/>
      <c r="C39" s="80"/>
      <c r="D39" s="83"/>
      <c r="E39" s="89"/>
      <c r="F39" s="52"/>
      <c r="G39" s="77"/>
      <c r="H39" s="54"/>
    </row>
    <row r="40" spans="1:8" x14ac:dyDescent="0.25">
      <c r="A40" s="95"/>
      <c r="B40" s="96" t="s">
        <v>51</v>
      </c>
      <c r="C40" s="97"/>
      <c r="D40" s="98"/>
      <c r="E40" s="99"/>
      <c r="F40" s="64"/>
      <c r="G40" s="65"/>
      <c r="H40" s="66"/>
    </row>
    <row r="41" spans="1:8" s="28" customFormat="1" ht="88.5" customHeight="1" x14ac:dyDescent="0.25">
      <c r="A41" s="83">
        <f>A38+10</f>
        <v>100</v>
      </c>
      <c r="B41" s="83"/>
      <c r="C41" s="84" t="s">
        <v>52</v>
      </c>
      <c r="D41" s="83" t="s">
        <v>22</v>
      </c>
      <c r="E41" s="104">
        <v>1125</v>
      </c>
      <c r="F41" s="52"/>
      <c r="G41" s="77"/>
      <c r="H41" s="54">
        <f>E41*F41</f>
        <v>0</v>
      </c>
    </row>
    <row r="42" spans="1:8" s="28" customFormat="1" x14ac:dyDescent="0.25">
      <c r="A42" s="83"/>
      <c r="B42" s="83"/>
      <c r="C42" s="84"/>
      <c r="D42" s="83"/>
      <c r="E42" s="89"/>
      <c r="F42" s="52"/>
      <c r="G42" s="77"/>
      <c r="H42" s="54"/>
    </row>
    <row r="43" spans="1:8" s="28" customFormat="1" ht="63.75" x14ac:dyDescent="0.25">
      <c r="A43" s="83">
        <f>A41+10</f>
        <v>110</v>
      </c>
      <c r="B43" s="83"/>
      <c r="C43" s="84" t="s">
        <v>54</v>
      </c>
      <c r="D43" s="83" t="s">
        <v>10</v>
      </c>
      <c r="E43" s="89">
        <f>(9*90)+(12.5*2)</f>
        <v>835</v>
      </c>
      <c r="F43" s="52"/>
      <c r="G43" s="77"/>
      <c r="H43" s="54">
        <f>E43*F43</f>
        <v>0</v>
      </c>
    </row>
    <row r="44" spans="1:8" s="28" customFormat="1" x14ac:dyDescent="0.25">
      <c r="A44" s="83"/>
      <c r="B44" s="83"/>
      <c r="C44" s="84"/>
      <c r="D44" s="83"/>
      <c r="E44" s="89"/>
      <c r="F44" s="52"/>
      <c r="G44" s="77"/>
      <c r="H44" s="54"/>
    </row>
    <row r="45" spans="1:8" s="28" customFormat="1" x14ac:dyDescent="0.25">
      <c r="A45" s="98"/>
      <c r="B45" s="96" t="s">
        <v>40</v>
      </c>
      <c r="C45" s="105"/>
      <c r="D45" s="98"/>
      <c r="E45" s="99"/>
      <c r="F45" s="64"/>
      <c r="G45" s="81"/>
      <c r="H45" s="66"/>
    </row>
    <row r="46" spans="1:8" s="28" customFormat="1" ht="64.5" customHeight="1" x14ac:dyDescent="0.25">
      <c r="A46" s="78">
        <v>120</v>
      </c>
      <c r="B46" s="78">
        <v>12140014</v>
      </c>
      <c r="C46" s="79" t="s">
        <v>53</v>
      </c>
      <c r="D46" s="78" t="s">
        <v>0</v>
      </c>
      <c r="E46" s="85">
        <v>16</v>
      </c>
      <c r="F46" s="110"/>
      <c r="G46" s="110"/>
      <c r="H46" s="54">
        <f>E46*F46</f>
        <v>0</v>
      </c>
    </row>
    <row r="47" spans="1:8" s="28" customFormat="1" x14ac:dyDescent="0.25">
      <c r="A47" s="78"/>
      <c r="B47" s="78"/>
      <c r="C47" s="79"/>
      <c r="D47" s="78"/>
      <c r="E47" s="85"/>
      <c r="F47" s="110"/>
      <c r="G47" s="110"/>
      <c r="H47" s="54"/>
    </row>
    <row r="48" spans="1:8" s="28" customFormat="1" ht="38.25" x14ac:dyDescent="0.25">
      <c r="A48" s="78">
        <v>121</v>
      </c>
      <c r="B48" s="78"/>
      <c r="C48" s="79" t="s">
        <v>55</v>
      </c>
      <c r="D48" s="78" t="s">
        <v>0</v>
      </c>
      <c r="E48" s="85">
        <v>4</v>
      </c>
      <c r="F48" s="110"/>
      <c r="G48" s="110"/>
      <c r="H48" s="54">
        <f>E48*F48</f>
        <v>0</v>
      </c>
    </row>
    <row r="49" spans="1:8" s="28" customFormat="1" x14ac:dyDescent="0.25">
      <c r="A49" s="78"/>
      <c r="B49" s="78"/>
      <c r="C49" s="79"/>
      <c r="D49" s="78"/>
      <c r="E49" s="85"/>
      <c r="F49" s="110"/>
      <c r="G49" s="110"/>
      <c r="H49" s="82"/>
    </row>
    <row r="50" spans="1:8" x14ac:dyDescent="0.25">
      <c r="A50" s="95"/>
      <c r="B50" s="96" t="s">
        <v>57</v>
      </c>
      <c r="C50" s="97"/>
      <c r="D50" s="98"/>
      <c r="E50" s="99"/>
      <c r="F50" s="64"/>
      <c r="G50" s="65"/>
      <c r="H50" s="66"/>
    </row>
    <row r="51" spans="1:8" ht="102" x14ac:dyDescent="0.25">
      <c r="A51" s="78">
        <v>122</v>
      </c>
      <c r="B51" s="78">
        <v>52180006</v>
      </c>
      <c r="C51" s="79" t="s">
        <v>56</v>
      </c>
      <c r="D51" s="78" t="s">
        <v>22</v>
      </c>
      <c r="E51" s="85">
        <v>232</v>
      </c>
      <c r="F51" s="73"/>
      <c r="G51" s="74"/>
      <c r="H51" s="54">
        <f>E51*F51</f>
        <v>0</v>
      </c>
    </row>
    <row r="52" spans="1:8" x14ac:dyDescent="0.25">
      <c r="A52" s="106"/>
      <c r="B52" s="107"/>
      <c r="C52" s="108"/>
      <c r="D52" s="78"/>
      <c r="E52" s="85"/>
      <c r="F52" s="73"/>
      <c r="G52" s="74"/>
      <c r="H52" s="75"/>
    </row>
    <row r="53" spans="1:8" s="28" customFormat="1" ht="18" x14ac:dyDescent="0.2">
      <c r="A53" s="90"/>
      <c r="B53" s="91" t="s">
        <v>41</v>
      </c>
      <c r="C53" s="92"/>
      <c r="D53" s="93"/>
      <c r="E53" s="94"/>
      <c r="F53" s="109"/>
      <c r="G53" s="109"/>
      <c r="H53" s="57"/>
    </row>
    <row r="54" spans="1:8" x14ac:dyDescent="0.25">
      <c r="A54" s="95"/>
      <c r="B54" s="96" t="s">
        <v>42</v>
      </c>
      <c r="C54" s="97"/>
      <c r="D54" s="98"/>
      <c r="E54" s="99"/>
      <c r="F54" s="64"/>
      <c r="G54" s="65"/>
      <c r="H54" s="66"/>
    </row>
    <row r="55" spans="1:8" s="28" customFormat="1" ht="51" x14ac:dyDescent="0.25">
      <c r="A55" s="83">
        <v>130</v>
      </c>
      <c r="B55" s="83" t="s">
        <v>38</v>
      </c>
      <c r="C55" s="80" t="s">
        <v>39</v>
      </c>
      <c r="D55" s="83" t="s">
        <v>22</v>
      </c>
      <c r="E55" s="85">
        <f>E17</f>
        <v>1378</v>
      </c>
      <c r="F55" s="52"/>
      <c r="G55" s="77"/>
      <c r="H55" s="54">
        <f>E55*F55</f>
        <v>0</v>
      </c>
    </row>
    <row r="56" spans="1:8" s="28" customFormat="1" ht="12" x14ac:dyDescent="0.25">
      <c r="A56" s="67"/>
      <c r="B56" s="67"/>
      <c r="C56" s="68"/>
      <c r="D56" s="67"/>
      <c r="E56" s="69"/>
      <c r="F56" s="70"/>
      <c r="G56" s="72"/>
      <c r="H56" s="71"/>
    </row>
    <row r="57" spans="1:8" ht="15.75" x14ac:dyDescent="0.25">
      <c r="G57" s="20" t="s">
        <v>11</v>
      </c>
      <c r="H57" s="47">
        <f>SUM(H17:H55)</f>
        <v>0</v>
      </c>
    </row>
    <row r="58" spans="1:8" ht="15.75" x14ac:dyDescent="0.25">
      <c r="G58" s="20" t="s">
        <v>13</v>
      </c>
      <c r="H58" s="21">
        <f>H57*0.16</f>
        <v>0</v>
      </c>
    </row>
    <row r="59" spans="1:8" ht="15.75" x14ac:dyDescent="0.25">
      <c r="G59" s="20" t="s">
        <v>12</v>
      </c>
      <c r="H59" s="41">
        <f>H58+H57</f>
        <v>0</v>
      </c>
    </row>
    <row r="60" spans="1:8" x14ac:dyDescent="0.25">
      <c r="C60" s="29" t="s">
        <v>14</v>
      </c>
    </row>
    <row r="61" spans="1:8" ht="36.75" customHeight="1" x14ac:dyDescent="0.25">
      <c r="C61" s="113"/>
      <c r="D61" s="114"/>
      <c r="E61" s="114"/>
      <c r="F61" s="115"/>
    </row>
    <row r="64" spans="1:8" x14ac:dyDescent="0.25">
      <c r="D64" s="45"/>
      <c r="E64" s="46"/>
      <c r="F64" s="45"/>
    </row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61:F61"/>
  </mergeCells>
  <printOptions horizontalCentered="1"/>
  <pageMargins left="0.39370078740157483" right="0.23622047244094491" top="0.55118110236220474" bottom="1.2598425196850394" header="0.31496062992125984" footer="0.55118110236220474"/>
  <pageSetup scale="67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1" manualBreakCount="1">
    <brk id="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&lt;PISTA DE ATLETISMO</vt:lpstr>
      <vt:lpstr>'&lt;PISTA DE ATLETISMO'!Títulos_a_imprimir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2017-02-14T20:26:41Z</cp:lastPrinted>
  <dcterms:created xsi:type="dcterms:W3CDTF">2016-02-04T15:17:47Z</dcterms:created>
  <dcterms:modified xsi:type="dcterms:W3CDTF">2017-02-16T22:47:50Z</dcterms:modified>
</cp:coreProperties>
</file>